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0-21" sheetId="11" r:id="rId1"/>
  </sheets>
  <definedNames>
    <definedName name="_xlnm.Print_Titles" localSheetId="0">'2020-21'!$10:$11</definedName>
  </definedNames>
  <calcPr calcId="124519"/>
</workbook>
</file>

<file path=xl/calcChain.xml><?xml version="1.0" encoding="utf-8"?>
<calcChain xmlns="http://schemas.openxmlformats.org/spreadsheetml/2006/main">
  <c r="C15" i="11"/>
  <c r="D15"/>
  <c r="B19"/>
  <c r="B18"/>
  <c r="F14" l="1"/>
  <c r="G14"/>
  <c r="C14"/>
  <c r="E22"/>
  <c r="F15"/>
  <c r="E17"/>
  <c r="C28"/>
  <c r="D28"/>
  <c r="B29"/>
  <c r="B23"/>
  <c r="B21"/>
  <c r="F20"/>
  <c r="G20"/>
  <c r="D20"/>
  <c r="D14" s="1"/>
  <c r="C20"/>
  <c r="G15"/>
  <c r="B17"/>
  <c r="F13" l="1"/>
  <c r="E20"/>
  <c r="C13"/>
  <c r="B20"/>
  <c r="B31" l="1"/>
  <c r="D30"/>
  <c r="C30"/>
  <c r="B30" l="1"/>
  <c r="B28"/>
  <c r="C26" l="1"/>
  <c r="C25" s="1"/>
  <c r="D26"/>
  <c r="D25" s="1"/>
  <c r="E15" l="1"/>
  <c r="B16" l="1"/>
  <c r="B27" l="1"/>
  <c r="B25" l="1"/>
  <c r="B15"/>
  <c r="F12" l="1"/>
  <c r="D24"/>
  <c r="E14" l="1"/>
  <c r="E13" s="1"/>
  <c r="B26"/>
  <c r="C24"/>
  <c r="B24" s="1"/>
  <c r="G13" l="1"/>
  <c r="G12" s="1"/>
  <c r="E12" s="1"/>
  <c r="C12"/>
  <c r="B14"/>
  <c r="D13"/>
  <c r="D12" s="1"/>
  <c r="B12" l="1"/>
  <c r="B13"/>
</calcChain>
</file>

<file path=xl/sharedStrings.xml><?xml version="1.0" encoding="utf-8"?>
<sst xmlns="http://schemas.openxmlformats.org/spreadsheetml/2006/main" count="36" uniqueCount="34">
  <si>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</si>
  <si>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</si>
  <si>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</si>
  <si>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Городской округ город Кострома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</si>
  <si>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</si>
  <si>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РАЗДЕЛ 1. ОБЪЕМ БЮДЖЕТНЫХ АССИГНОВАНИЙ НА ОСУЩЕСТВЛЕНИЕ БЮДЖЕТНЫХ ИНВЕСТИЦИЙ В ОБЪЕКТЫ КАПИТАЛЬНОГО СТРОИТЕЛЬСТВА ГОСУДАРСТВЕННОЙ СОБСТВЕННОСТИ КОСТРОМСКОЙ ОБЛАСТИ</t>
  </si>
  <si>
    <t>к Закону Костромской области</t>
  </si>
  <si>
    <t>в том числе за счет средств</t>
  </si>
  <si>
    <t>областного бюджета</t>
  </si>
  <si>
    <t xml:space="preserve"> федераль-ного бюджета</t>
  </si>
  <si>
    <t>федераль-ного бюджета</t>
  </si>
  <si>
    <t>Наименование объектов
строительства (реконструкции)</t>
  </si>
  <si>
    <t>ЗДРАВОХРАНЕНИЕ</t>
  </si>
  <si>
    <t xml:space="preserve">в том числе за счет средств </t>
  </si>
  <si>
    <t>Городской округ город Шарья</t>
  </si>
  <si>
    <t>Костромской муниципальный район</t>
  </si>
  <si>
    <t>- Строительство здания муниципального общеобразовательного учреждения Костромского района в п. Апраксино на 180 мест</t>
  </si>
  <si>
    <t xml:space="preserve"> "Об областном бюджете на 2021 год
 и на плановый период 2022 и 2023 годов"</t>
  </si>
  <si>
    <t>- Строительство здания МОУ города Костромы на 900 мест на земельном участке, расположенном по адресу: поселок Волжский, Речной проспект, в районе дома 145</t>
  </si>
  <si>
    <t xml:space="preserve">Всего на 2022 год </t>
  </si>
  <si>
    <t>Всего на 2023 год</t>
  </si>
  <si>
    <t>ОБЛАСТНАЯ АДРЕСНАЯ ИНВЕСТИЦИОННАЯ ПРОГРАММА 
НА ПЛАНОВЫЙ ПЕРИОД 2022 И 2023 ГОДОВ</t>
  </si>
  <si>
    <t>- "Строительство поликлиники взрослых ОГБУЗ "Окружная больница Костромского округа № 1"</t>
  </si>
  <si>
    <t xml:space="preserve"> - "Реконструкция  ОГБУЗ "Костромская областная детская больница". Строительство лечебно-диагностического корпуса"</t>
  </si>
  <si>
    <t>ФИЗИЧЕСКАЯ КУЛЬТУРА И СПОРТ</t>
  </si>
  <si>
    <t>Ледовая дорожка по адресу: г. Кострома, ш. Кинешемское в районе дома 72</t>
  </si>
  <si>
    <t>Реконструкция стадиона "Урожай", расположенного по адресу Костромская область, Костромской район, п. Караваево, ул. Учебный городок, д.37</t>
  </si>
  <si>
    <t>"О внесении изменений</t>
  </si>
  <si>
    <t>в Закон Костромской области</t>
  </si>
  <si>
    <t>"Физкультурно-оздоровительный комплекс с универсальным залом для игровых видов спорта", расположенный по адресу Костромская область, г. Шарья, ул. Квартал Коммуны, д.15а"</t>
  </si>
  <si>
    <t>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 3</t>
  </si>
  <si>
    <t xml:space="preserve"> - Строительство роддома в г. Костроме</t>
  </si>
  <si>
    <t xml:space="preserve"> - "Реконструкция пристройки к лечебно-административному корпусу    ОГБУЗ "Окружная больница Костромского округа № 1"</t>
  </si>
  <si>
    <t xml:space="preserve">ПРИЛОЖЕНИЕ 11 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</si>
</sst>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2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/>
    <xf numFmtId="0" fontId="20" fillId="0" borderId="0" xfId="0" applyFont="1" applyFill="1"/>
    <xf numFmtId="164" fontId="25" fillId="0" borderId="10" xfId="0" applyNumberFormat="1" applyFont="1" applyFill="1" applyBorder="1" applyAlignment="1">
      <alignment horizontal="center" vertical="center" shrinkToFit="1"/>
    </xf>
    <xf numFmtId="164" fontId="28" fillId="0" borderId="10" xfId="0" applyNumberFormat="1" applyFont="1" applyFill="1" applyBorder="1" applyAlignment="1">
      <alignment horizontal="center" vertical="center" wrapText="1" shrinkToFit="1"/>
    </xf>
    <xf numFmtId="164" fontId="23" fillId="0" borderId="10" xfId="0" applyNumberFormat="1" applyFont="1" applyFill="1" applyBorder="1" applyAlignment="1">
      <alignment horizontal="center" vertical="center" shrinkToFit="1"/>
    </xf>
    <xf numFmtId="0" fontId="22" fillId="0" borderId="10" xfId="0" applyFont="1" applyBorder="1" applyAlignment="1">
      <alignment horizontal="justify" vertical="top" wrapText="1"/>
    </xf>
    <xf numFmtId="0" fontId="23" fillId="0" borderId="10" xfId="0" applyFont="1" applyFill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0" fontId="21" fillId="0" borderId="0" xfId="0" applyFont="1" applyAlignment="1">
      <alignment horizontal="right"/>
    </xf>
    <xf numFmtId="49" fontId="23" fillId="0" borderId="10" xfId="0" applyNumberFormat="1" applyFont="1" applyBorder="1" applyAlignment="1">
      <alignment horizontal="center" vertical="top" wrapText="1"/>
    </xf>
    <xf numFmtId="49" fontId="25" fillId="0" borderId="10" xfId="0" applyNumberFormat="1" applyFont="1" applyBorder="1" applyAlignment="1">
      <alignment horizontal="center" vertical="center" wrapText="1"/>
    </xf>
    <xf numFmtId="164" fontId="21" fillId="0" borderId="0" xfId="0" applyNumberFormat="1" applyFont="1" applyFill="1"/>
    <xf numFmtId="164" fontId="25" fillId="0" borderId="10" xfId="0" applyNumberFormat="1" applyFont="1" applyBorder="1" applyAlignment="1">
      <alignment horizontal="center" vertical="center" wrapText="1"/>
    </xf>
    <xf numFmtId="164" fontId="27" fillId="0" borderId="10" xfId="0" applyNumberFormat="1" applyFont="1" applyBorder="1" applyAlignment="1">
      <alignment horizontal="center" vertical="center" wrapText="1"/>
    </xf>
    <xf numFmtId="0" fontId="2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/>
    <xf numFmtId="164" fontId="28" fillId="0" borderId="10" xfId="0" applyNumberFormat="1" applyFont="1" applyFill="1" applyBorder="1" applyAlignment="1">
      <alignment horizontal="center" vertical="center" wrapText="1" shrinkToFit="1"/>
    </xf>
    <xf numFmtId="0" fontId="21" fillId="0" borderId="0" xfId="0" applyFont="1" applyAlignment="1">
      <alignment horizontal="right"/>
    </xf>
    <xf numFmtId="164" fontId="31" fillId="0" borderId="10" xfId="0" applyNumberFormat="1" applyFont="1" applyFill="1" applyBorder="1" applyAlignment="1">
      <alignment horizontal="center" vertical="center" wrapText="1" shrinkToFi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right"/>
    </xf>
    <xf numFmtId="0" fontId="30" fillId="0" borderId="10" xfId="0" applyFont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justify" vertical="top" wrapText="1"/>
    </xf>
    <xf numFmtId="164" fontId="27" fillId="24" borderId="10" xfId="0" applyNumberFormat="1" applyFont="1" applyFill="1" applyBorder="1" applyAlignment="1">
      <alignment horizontal="center" vertical="center" wrapText="1"/>
    </xf>
    <xf numFmtId="164" fontId="27" fillId="24" borderId="10" xfId="0" applyNumberFormat="1" applyFont="1" applyFill="1" applyBorder="1" applyAlignment="1">
      <alignment horizontal="center" vertical="center"/>
    </xf>
    <xf numFmtId="49" fontId="25" fillId="24" borderId="10" xfId="0" applyNumberFormat="1" applyFont="1" applyFill="1" applyBorder="1" applyAlignment="1">
      <alignment horizontal="center" vertical="top" wrapText="1"/>
    </xf>
    <xf numFmtId="49" fontId="27" fillId="0" borderId="10" xfId="0" applyNumberFormat="1" applyFont="1" applyFill="1" applyBorder="1" applyAlignment="1">
      <alignment horizontal="justify" vertical="top" wrapText="1"/>
    </xf>
    <xf numFmtId="49" fontId="27" fillId="0" borderId="10" xfId="0" applyNumberFormat="1" applyFont="1" applyBorder="1" applyAlignment="1">
      <alignment horizontal="justify" vertical="center" wrapText="1"/>
    </xf>
    <xf numFmtId="0" fontId="27" fillId="0" borderId="0" xfId="0" applyFont="1" applyFill="1" applyAlignment="1"/>
    <xf numFmtId="49" fontId="27" fillId="0" borderId="10" xfId="0" applyNumberFormat="1" applyFont="1" applyBorder="1" applyAlignment="1">
      <alignment horizontal="justify" vertical="top" wrapText="1"/>
    </xf>
    <xf numFmtId="0" fontId="27" fillId="0" borderId="0" xfId="0" applyFont="1" applyFill="1" applyAlignment="1">
      <alignment horizontal="right"/>
    </xf>
    <xf numFmtId="0" fontId="27" fillId="0" borderId="0" xfId="0" applyFont="1" applyAlignment="1">
      <alignment horizontal="right" vertical="top" wrapText="1"/>
    </xf>
    <xf numFmtId="0" fontId="29" fillId="0" borderId="0" xfId="0" applyFont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K24" sqref="K24"/>
    </sheetView>
  </sheetViews>
  <sheetFormatPr defaultColWidth="8.85546875" defaultRowHeight="12.75"/>
  <cols>
    <col min="1" max="1" width="59.5703125" style="4" customWidth="1"/>
    <col min="2" max="2" width="12" style="4" customWidth="1"/>
    <col min="3" max="3" width="12.140625" style="4" customWidth="1"/>
    <col min="4" max="4" width="12.42578125" style="1" customWidth="1"/>
    <col min="5" max="5" width="10.42578125" style="1" customWidth="1"/>
    <col min="6" max="6" width="11.140625" style="1" customWidth="1"/>
    <col min="7" max="7" width="12" style="1" customWidth="1"/>
    <col min="8" max="16384" width="8.85546875" style="1"/>
  </cols>
  <sheetData>
    <row r="1" spans="1:9" s="17" customFormat="1" ht="15.75">
      <c r="A1" s="4"/>
      <c r="B1" s="4"/>
      <c r="C1" s="4"/>
      <c r="D1" s="4"/>
      <c r="E1" s="24"/>
      <c r="F1" s="34" t="s">
        <v>33</v>
      </c>
      <c r="G1" s="34"/>
    </row>
    <row r="2" spans="1:9" s="17" customFormat="1" ht="15.75">
      <c r="A2" s="4"/>
      <c r="B2" s="4"/>
      <c r="C2" s="4"/>
      <c r="D2" s="4"/>
      <c r="E2" s="34" t="s">
        <v>6</v>
      </c>
      <c r="F2" s="34"/>
      <c r="G2" s="34"/>
    </row>
    <row r="3" spans="1:9" s="17" customFormat="1" ht="15.75">
      <c r="A3" s="4"/>
      <c r="B3" s="4"/>
      <c r="C3" s="4"/>
      <c r="D3" s="32"/>
      <c r="E3" s="34" t="s">
        <v>27</v>
      </c>
      <c r="F3" s="34"/>
      <c r="G3" s="34"/>
    </row>
    <row r="4" spans="1:9" s="17" customFormat="1" ht="15.75">
      <c r="A4" s="4"/>
      <c r="B4" s="4"/>
      <c r="C4" s="4"/>
      <c r="D4" s="32"/>
      <c r="E4" s="34" t="s">
        <v>28</v>
      </c>
      <c r="F4" s="34"/>
      <c r="G4" s="34"/>
    </row>
    <row r="5" spans="1:9" s="17" customFormat="1" ht="35.25" customHeight="1">
      <c r="A5" s="4"/>
      <c r="B5" s="4"/>
      <c r="C5" s="4"/>
      <c r="D5" s="35" t="s">
        <v>17</v>
      </c>
      <c r="E5" s="35"/>
      <c r="F5" s="35"/>
      <c r="G5" s="35"/>
    </row>
    <row r="6" spans="1:9" s="17" customFormat="1" ht="30" customHeight="1">
      <c r="A6" s="4"/>
      <c r="B6" s="4"/>
      <c r="C6" s="4"/>
    </row>
    <row r="7" spans="1:9" ht="39" customHeight="1">
      <c r="A7" s="36" t="s">
        <v>21</v>
      </c>
      <c r="B7" s="36"/>
      <c r="C7" s="36"/>
      <c r="D7" s="36"/>
      <c r="E7" s="36"/>
      <c r="F7" s="36"/>
      <c r="G7" s="36"/>
    </row>
    <row r="8" spans="1:9" ht="18" customHeight="1">
      <c r="A8" s="2"/>
      <c r="B8" s="2"/>
      <c r="C8" s="2"/>
      <c r="G8" s="11" t="s">
        <v>1</v>
      </c>
    </row>
    <row r="9" spans="1:9" s="17" customFormat="1" ht="7.5" customHeight="1">
      <c r="A9" s="18"/>
      <c r="B9" s="18"/>
      <c r="C9" s="18"/>
      <c r="G9" s="21"/>
    </row>
    <row r="10" spans="1:9" s="17" customFormat="1" ht="18" customHeight="1">
      <c r="A10" s="41" t="s">
        <v>11</v>
      </c>
      <c r="B10" s="39" t="s">
        <v>19</v>
      </c>
      <c r="C10" s="37" t="s">
        <v>7</v>
      </c>
      <c r="D10" s="38"/>
      <c r="E10" s="39" t="s">
        <v>20</v>
      </c>
      <c r="F10" s="37" t="s">
        <v>13</v>
      </c>
      <c r="G10" s="38"/>
    </row>
    <row r="11" spans="1:9" ht="66" customHeight="1">
      <c r="A11" s="42"/>
      <c r="B11" s="40"/>
      <c r="C11" s="23" t="s">
        <v>9</v>
      </c>
      <c r="D11" s="23" t="s">
        <v>8</v>
      </c>
      <c r="E11" s="40"/>
      <c r="F11" s="23" t="s">
        <v>10</v>
      </c>
      <c r="G11" s="23" t="s">
        <v>8</v>
      </c>
    </row>
    <row r="12" spans="1:9" ht="48.75" customHeight="1">
      <c r="A12" s="10" t="s">
        <v>0</v>
      </c>
      <c r="B12" s="15">
        <f>C12+D12</f>
        <v>1506257.8</v>
      </c>
      <c r="C12" s="7">
        <f>C13+C24</f>
        <v>1201840.1000000001</v>
      </c>
      <c r="D12" s="7">
        <f>D13+D24</f>
        <v>304417.7</v>
      </c>
      <c r="E12" s="15">
        <f>F12+G12</f>
        <v>779225.89999999991</v>
      </c>
      <c r="F12" s="7">
        <f>F13+F24</f>
        <v>601805.6</v>
      </c>
      <c r="G12" s="7">
        <f>G13+G24</f>
        <v>177420.3</v>
      </c>
      <c r="I12" s="14"/>
    </row>
    <row r="13" spans="1:9" s="3" customFormat="1" ht="55.5" customHeight="1">
      <c r="A13" s="8" t="s">
        <v>5</v>
      </c>
      <c r="B13" s="15">
        <f t="shared" ref="B13:B31" si="0">C13+D13</f>
        <v>939672.7</v>
      </c>
      <c r="C13" s="20">
        <f t="shared" ref="C13:G13" si="1">C14</f>
        <v>666368.9</v>
      </c>
      <c r="D13" s="20">
        <f t="shared" si="1"/>
        <v>273303.8</v>
      </c>
      <c r="E13" s="20">
        <f t="shared" si="1"/>
        <v>779225.89999999991</v>
      </c>
      <c r="F13" s="20">
        <f t="shared" si="1"/>
        <v>601805.6</v>
      </c>
      <c r="G13" s="20">
        <f t="shared" si="1"/>
        <v>177420.3</v>
      </c>
    </row>
    <row r="14" spans="1:9" s="3" customFormat="1" ht="49.5">
      <c r="A14" s="9" t="s">
        <v>4</v>
      </c>
      <c r="B14" s="15">
        <f t="shared" si="0"/>
        <v>939672.7</v>
      </c>
      <c r="C14" s="20">
        <f>C15+C20</f>
        <v>666368.9</v>
      </c>
      <c r="D14" s="6">
        <f>D15+D20</f>
        <v>273303.8</v>
      </c>
      <c r="E14" s="15">
        <f t="shared" ref="E14" si="2">F14+G14</f>
        <v>779225.89999999991</v>
      </c>
      <c r="F14" s="20">
        <f>F15+F20</f>
        <v>601805.6</v>
      </c>
      <c r="G14" s="20">
        <f>G15+G20</f>
        <v>177420.3</v>
      </c>
    </row>
    <row r="15" spans="1:9" s="19" customFormat="1" ht="15.75">
      <c r="A15" s="25" t="s">
        <v>12</v>
      </c>
      <c r="B15" s="15">
        <f t="shared" si="0"/>
        <v>523300</v>
      </c>
      <c r="C15" s="20">
        <f>SUM(C16:C19)</f>
        <v>320000</v>
      </c>
      <c r="D15" s="20">
        <f>SUM(D16:D19)</f>
        <v>203300</v>
      </c>
      <c r="E15" s="15">
        <f t="shared" ref="E15" si="3">F15+G15</f>
        <v>757200</v>
      </c>
      <c r="F15" s="20">
        <f>SUM(F16:F17)</f>
        <v>580000</v>
      </c>
      <c r="G15" s="20">
        <f>SUM(G16:G17)</f>
        <v>177200</v>
      </c>
    </row>
    <row r="16" spans="1:9" s="19" customFormat="1" ht="31.5">
      <c r="A16" s="30" t="s">
        <v>22</v>
      </c>
      <c r="B16" s="16">
        <f t="shared" si="0"/>
        <v>89000</v>
      </c>
      <c r="C16" s="22"/>
      <c r="D16" s="22">
        <v>89000</v>
      </c>
      <c r="E16" s="15"/>
      <c r="F16" s="20"/>
      <c r="G16" s="20"/>
    </row>
    <row r="17" spans="1:8" s="19" customFormat="1" ht="33.75" customHeight="1">
      <c r="A17" s="33" t="s">
        <v>23</v>
      </c>
      <c r="B17" s="16">
        <f t="shared" si="0"/>
        <v>417800</v>
      </c>
      <c r="C17" s="22">
        <v>320000</v>
      </c>
      <c r="D17" s="22">
        <v>97800</v>
      </c>
      <c r="E17" s="16">
        <f t="shared" ref="E17" si="4">F17+G17</f>
        <v>757200</v>
      </c>
      <c r="F17" s="22">
        <v>580000</v>
      </c>
      <c r="G17" s="22">
        <v>177200</v>
      </c>
    </row>
    <row r="18" spans="1:8" s="19" customFormat="1" ht="15.75">
      <c r="A18" s="31" t="s">
        <v>31</v>
      </c>
      <c r="B18" s="16">
        <f t="shared" si="0"/>
        <v>11500</v>
      </c>
      <c r="C18" s="22"/>
      <c r="D18" s="22">
        <v>11500</v>
      </c>
      <c r="E18" s="16"/>
      <c r="F18" s="22"/>
      <c r="G18" s="22"/>
    </row>
    <row r="19" spans="1:8" s="19" customFormat="1" ht="47.25">
      <c r="A19" s="31" t="s">
        <v>32</v>
      </c>
      <c r="B19" s="16">
        <f t="shared" si="0"/>
        <v>5000</v>
      </c>
      <c r="C19" s="22"/>
      <c r="D19" s="22">
        <v>5000</v>
      </c>
      <c r="E19" s="16"/>
      <c r="F19" s="22"/>
      <c r="G19" s="22"/>
    </row>
    <row r="20" spans="1:8" s="19" customFormat="1" ht="15.75">
      <c r="A20" s="13" t="s">
        <v>24</v>
      </c>
      <c r="B20" s="15">
        <f t="shared" si="0"/>
        <v>416372.7</v>
      </c>
      <c r="C20" s="20">
        <f>SUM(C21:C23)</f>
        <v>346368.9</v>
      </c>
      <c r="D20" s="20">
        <f>SUM(D21:D23)</f>
        <v>70003.8</v>
      </c>
      <c r="E20" s="15">
        <f t="shared" ref="E20" si="5">F20+G20</f>
        <v>22025.899999999998</v>
      </c>
      <c r="F20" s="20">
        <f>SUM(F21:F23)</f>
        <v>21805.599999999999</v>
      </c>
      <c r="G20" s="20">
        <f>SUM(G21:G23)</f>
        <v>220.3</v>
      </c>
    </row>
    <row r="21" spans="1:8" s="19" customFormat="1" ht="31.5">
      <c r="A21" s="31" t="s">
        <v>25</v>
      </c>
      <c r="B21" s="16">
        <f t="shared" si="0"/>
        <v>144817.1</v>
      </c>
      <c r="C21" s="22">
        <v>143368.9</v>
      </c>
      <c r="D21" s="22">
        <v>1448.2</v>
      </c>
      <c r="E21" s="15"/>
      <c r="F21" s="20"/>
      <c r="G21" s="20"/>
    </row>
    <row r="22" spans="1:8" s="19" customFormat="1" ht="47.25">
      <c r="A22" s="31" t="s">
        <v>26</v>
      </c>
      <c r="B22" s="16"/>
      <c r="C22" s="22"/>
      <c r="D22" s="22"/>
      <c r="E22" s="16">
        <f t="shared" ref="E22" si="6">F22+G22</f>
        <v>22025.899999999998</v>
      </c>
      <c r="F22" s="22">
        <v>21805.599999999999</v>
      </c>
      <c r="G22" s="22">
        <v>220.3</v>
      </c>
    </row>
    <row r="23" spans="1:8" s="19" customFormat="1" ht="64.5" customHeight="1">
      <c r="A23" s="31" t="s">
        <v>30</v>
      </c>
      <c r="B23" s="16">
        <f t="shared" si="0"/>
        <v>271555.59999999998</v>
      </c>
      <c r="C23" s="22">
        <v>203000</v>
      </c>
      <c r="D23" s="22">
        <v>68555.600000000006</v>
      </c>
      <c r="E23" s="15"/>
      <c r="F23" s="20"/>
      <c r="G23" s="20"/>
    </row>
    <row r="24" spans="1:8" ht="79.5" customHeight="1">
      <c r="A24" s="8" t="s">
        <v>2</v>
      </c>
      <c r="B24" s="15">
        <f t="shared" si="0"/>
        <v>566585.1</v>
      </c>
      <c r="C24" s="6">
        <f>C25</f>
        <v>535471.19999999995</v>
      </c>
      <c r="D24" s="6">
        <f>D25</f>
        <v>31113.899999999998</v>
      </c>
      <c r="E24" s="15"/>
      <c r="F24" s="20"/>
      <c r="G24" s="20"/>
    </row>
    <row r="25" spans="1:8" ht="49.5">
      <c r="A25" s="9" t="s">
        <v>4</v>
      </c>
      <c r="B25" s="15">
        <f>C25+D25</f>
        <v>566585.1</v>
      </c>
      <c r="C25" s="20">
        <f>C26+C28+C30</f>
        <v>535471.19999999995</v>
      </c>
      <c r="D25" s="20">
        <f>D26+D28+D30</f>
        <v>31113.899999999998</v>
      </c>
      <c r="E25" s="15"/>
      <c r="F25" s="20"/>
      <c r="G25" s="20"/>
    </row>
    <row r="26" spans="1:8" ht="16.5">
      <c r="A26" s="12" t="s">
        <v>3</v>
      </c>
      <c r="B26" s="15">
        <f t="shared" si="0"/>
        <v>282755.39999999997</v>
      </c>
      <c r="C26" s="5">
        <f>SUM(C27:C27)</f>
        <v>254479.8</v>
      </c>
      <c r="D26" s="5">
        <f>SUM(D27:D27)</f>
        <v>28275.599999999999</v>
      </c>
      <c r="E26" s="15"/>
      <c r="F26" s="5"/>
      <c r="G26" s="5"/>
      <c r="H26" s="14"/>
    </row>
    <row r="27" spans="1:8" ht="47.25">
      <c r="A27" s="26" t="s">
        <v>18</v>
      </c>
      <c r="B27" s="27">
        <f t="shared" si="0"/>
        <v>282755.39999999997</v>
      </c>
      <c r="C27" s="28">
        <v>254479.8</v>
      </c>
      <c r="D27" s="28">
        <v>28275.599999999999</v>
      </c>
      <c r="E27" s="27"/>
      <c r="F27" s="28"/>
      <c r="G27" s="28"/>
    </row>
    <row r="28" spans="1:8" ht="15.75">
      <c r="A28" s="29" t="s">
        <v>14</v>
      </c>
      <c r="B28" s="15">
        <f t="shared" ref="B28" si="7">C28+D28</f>
        <v>85682.3</v>
      </c>
      <c r="C28" s="5">
        <f>SUM(C29:C29)</f>
        <v>84825.5</v>
      </c>
      <c r="D28" s="5">
        <f>SUM(D29:D29)</f>
        <v>856.8</v>
      </c>
      <c r="E28" s="15"/>
      <c r="F28" s="20"/>
      <c r="G28" s="20"/>
    </row>
    <row r="29" spans="1:8" s="17" customFormat="1" ht="47.25" customHeight="1">
      <c r="A29" s="26" t="s">
        <v>29</v>
      </c>
      <c r="B29" s="27">
        <f t="shared" si="0"/>
        <v>85682.3</v>
      </c>
      <c r="C29" s="28">
        <v>84825.5</v>
      </c>
      <c r="D29" s="28">
        <v>856.8</v>
      </c>
      <c r="E29" s="27"/>
      <c r="F29" s="27"/>
      <c r="G29" s="27"/>
    </row>
    <row r="30" spans="1:8" ht="15.75">
      <c r="A30" s="29" t="s">
        <v>15</v>
      </c>
      <c r="B30" s="15">
        <f t="shared" si="0"/>
        <v>198147.4</v>
      </c>
      <c r="C30" s="5">
        <f>SUM(C31:C31)</f>
        <v>196165.9</v>
      </c>
      <c r="D30" s="5">
        <f>SUM(D31:D31)</f>
        <v>1981.5</v>
      </c>
      <c r="E30" s="15"/>
      <c r="F30" s="20"/>
      <c r="G30" s="20"/>
    </row>
    <row r="31" spans="1:8" ht="48" customHeight="1">
      <c r="A31" s="26" t="s">
        <v>16</v>
      </c>
      <c r="B31" s="27">
        <f t="shared" si="0"/>
        <v>198147.4</v>
      </c>
      <c r="C31" s="28">
        <v>196165.9</v>
      </c>
      <c r="D31" s="28">
        <v>1981.5</v>
      </c>
      <c r="E31" s="27"/>
      <c r="F31" s="27"/>
      <c r="G31" s="27"/>
    </row>
  </sheetData>
  <mergeCells count="11">
    <mergeCell ref="F1:G1"/>
    <mergeCell ref="E2:G2"/>
    <mergeCell ref="D5:G5"/>
    <mergeCell ref="A7:G7"/>
    <mergeCell ref="C10:D10"/>
    <mergeCell ref="B10:B11"/>
    <mergeCell ref="E10:E11"/>
    <mergeCell ref="F10:G10"/>
    <mergeCell ref="A10:A11"/>
    <mergeCell ref="E3:G3"/>
    <mergeCell ref="E4:G4"/>
  </mergeCells>
  <pageMargins left="0.78740157480314965" right="0.39370078740157483" top="0.78740157480314965" bottom="0.78740157480314965" header="0.31496062992125984" footer="0.31496062992125984"/>
  <pageSetup paperSize="9" scale="70" firstPageNumber="503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2020-21</vt:lpstr>
      <vt:lpstr>'2020-21'!Заголовки_для_печати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Татьяна Борисовна Горшкова</cp:lastModifiedBy>
  <cp:lastPrinted>2021-06-15T12:20:24Z</cp:lastPrinted>
  <dcterms:created xsi:type="dcterms:W3CDTF">2009-11-24T06:20:57Z</dcterms:created>
  <dcterms:modified xsi:type="dcterms:W3CDTF">2021-06-15T12:20:29Z</dcterms:modified>
</cp:coreProperties>
</file>